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blinkhorns.sharepoint.com/sites/AllStaff/Shared Documents/MTD IT/123Sheets Template Files/Self Employed/"/>
    </mc:Choice>
  </mc:AlternateContent>
  <xr:revisionPtr revIDLastSave="280" documentId="8_{D705866A-67C1-44E5-B356-24F0FB6511EA}" xr6:coauthVersionLast="47" xr6:coauthVersionMax="47" xr10:uidLastSave="{4C719543-A905-4874-8ED0-E8A8F4C101F9}"/>
  <bookViews>
    <workbookView xWindow="-120" yWindow="-120" windowWidth="51840" windowHeight="21120" activeTab="1" xr2:uid="{246E24CF-E655-4E4B-BE32-B4A477AA9E2A}"/>
  </bookViews>
  <sheets>
    <sheet name="Instructions" sheetId="6" r:id="rId1"/>
    <sheet name="ITSEFile" sheetId="1" r:id="rId2"/>
    <sheet name="Income" sheetId="2" r:id="rId3"/>
    <sheet name="Expenses " sheetId="3" r:id="rId4"/>
    <sheet name="Guidance Notes" sheetId="7" r:id="rId5"/>
  </sheets>
  <definedNames>
    <definedName name="_xlnm.Print_Area" localSheetId="1">ITSEFile!$A$1:$M$51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0" i="3" l="1"/>
  <c r="G17" i="1" s="1"/>
  <c r="D28" i="2"/>
  <c r="G10" i="1" s="1"/>
  <c r="K10" i="1" s="1"/>
  <c r="L14" i="1" s="1"/>
  <c r="I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2" i="1"/>
  <c r="K17" i="1" l="1"/>
  <c r="L48" i="1" s="1"/>
  <c r="L51" i="1" s="1"/>
  <c r="G14" i="1"/>
  <c r="G47" i="1" l="1"/>
  <c r="G49" i="1" s="1"/>
  <c r="E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</author>
  </authors>
  <commentList>
    <comment ref="A19" authorId="0" shapeId="0" xr:uid="{E6981CD0-2A96-4E54-9903-FAA00A292F82}">
      <text>
        <r>
          <rPr>
            <b/>
            <sz val="9"/>
            <color indexed="81"/>
            <rFont val="Tahoma"/>
            <family val="2"/>
          </rPr>
          <t>Do not put here your CIS tax to reclaim. Instead, that is dealt with at tax year-end.</t>
        </r>
      </text>
    </comment>
  </commentList>
</comments>
</file>

<file path=xl/sharedStrings.xml><?xml version="1.0" encoding="utf-8"?>
<sst xmlns="http://schemas.openxmlformats.org/spreadsheetml/2006/main" count="181" uniqueCount="153">
  <si>
    <t>BELOW ARE THE ACCOUNTING CATEGORIES OF THE SELF-EMPLOYED FOR MAKING TAX DIGITAL QUARTERLY FILINGS.</t>
  </si>
  <si>
    <t>PLEASE NOTE THAT IF YOU ARE ON A SPECIFIC TAX SCHEME, PLEASE COMPLETE THE BOXES IN ACCORDANCE WITH YOUR SCHEME RULES.</t>
  </si>
  <si>
    <t>IF YOU ARE UNSURE WHICH FIGURES GO INTO WHICH BOX, OR HOW TO CALCULATE ANY AMOUNTS, PLEASE CONTACT HM REVENUE &amp; CUSTOMS OR ENGAGE AN ACCOUNTANT.</t>
  </si>
  <si>
    <t>QUARTERLY SELF-EMPLOYMENT FIGURES</t>
  </si>
  <si>
    <t>HMRC Taxable Profit For Filing:</t>
  </si>
  <si>
    <t>£</t>
  </si>
  <si>
    <t>ALLOWABLE</t>
  </si>
  <si>
    <t>DISALLOW</t>
  </si>
  <si>
    <t>TOTAL</t>
  </si>
  <si>
    <t>INCOME</t>
  </si>
  <si>
    <t>Sales</t>
  </si>
  <si>
    <t>Other Business Income</t>
  </si>
  <si>
    <t>Total Income</t>
  </si>
  <si>
    <t>EXPENSES</t>
  </si>
  <si>
    <r>
      <t>Cost of Goods (</t>
    </r>
    <r>
      <rPr>
        <b/>
        <sz val="11"/>
        <color theme="1"/>
        <rFont val="Calibri"/>
        <family val="2"/>
        <scheme val="minor"/>
      </rPr>
      <t>PUT TOTAL EXPENSES HERE IF USING CONSOLIDATED EXPENSES</t>
    </r>
    <r>
      <rPr>
        <sz val="11"/>
        <color theme="1"/>
        <rFont val="Calibri"/>
        <family val="2"/>
        <scheme val="minor"/>
      </rPr>
      <t>)</t>
    </r>
  </si>
  <si>
    <t>CIS Subcontractors costs ( CIS subbies you have hired, their gross fees)</t>
  </si>
  <si>
    <t>Staff Costs (including non CIS Subcontractor labour not included elsewhere)</t>
  </si>
  <si>
    <t>Travel Costs</t>
  </si>
  <si>
    <t>Premises Costs</t>
  </si>
  <si>
    <t>Maintenance Costs</t>
  </si>
  <si>
    <t>Admin Costs</t>
  </si>
  <si>
    <t>Advertising Costs</t>
  </si>
  <si>
    <t>Entertainment Costs</t>
  </si>
  <si>
    <t>Interest Payments</t>
  </si>
  <si>
    <t>Finance Charges</t>
  </si>
  <si>
    <t>Bad Debts</t>
  </si>
  <si>
    <t>Professional Fees</t>
  </si>
  <si>
    <t>Depreciation</t>
  </si>
  <si>
    <t>Other Expenses</t>
  </si>
  <si>
    <t>Total Expenses</t>
  </si>
  <si>
    <t>TAXABLE PROFIT, PER HMRC SUBMISSION TOTAL:</t>
  </si>
  <si>
    <t>BUSINESS NET-PROFIT (FOR YOURE REFERENCE ONLY)</t>
  </si>
  <si>
    <t xml:space="preserve">Cash Basis </t>
  </si>
  <si>
    <t>Tax Year -2026/27</t>
  </si>
  <si>
    <t>PLEASE ONLY ENTER SALES RECEIVED IN YOUR BANK ACCOUNT DURING THE QUARTER - NOT INVOICES RAISED</t>
  </si>
  <si>
    <t xml:space="preserve">Date </t>
  </si>
  <si>
    <t xml:space="preserve">Details </t>
  </si>
  <si>
    <t xml:space="preserve">Inv No </t>
  </si>
  <si>
    <t xml:space="preserve">Amount </t>
  </si>
  <si>
    <t xml:space="preserve">Q1- April - June </t>
  </si>
  <si>
    <t>Total for Q1</t>
  </si>
  <si>
    <t xml:space="preserve">Category </t>
  </si>
  <si>
    <t xml:space="preserve">PLEASE ONLY ENTER PURCHASES PAID FROM YOUR BANK ACCOUNT DURING THE QUARTER </t>
  </si>
  <si>
    <t>Each quarterly file contains:</t>
  </si>
  <si>
    <t>Step 1 – Enter Your Income and Expenses</t>
  </si>
  <si>
    <t>Make sure all data entered is accurate and complete for the period.</t>
  </si>
  <si>
    <t>Step 2 – Link Data to the ITSE Sheet</t>
  </si>
  <si>
    <t>You only need to confirm the linked totals are correct before uploading.</t>
  </si>
  <si>
    <t>This explains the 123Sheets upload process and how the data is used for MTD IT.</t>
  </si>
  <si>
    <t>Ensure dates entered match the quarter exactly.</t>
  </si>
  <si>
    <t>Double-check figures before uploading.</t>
  </si>
  <si>
    <t>Save a copy of each quarter’s file for your records.</t>
  </si>
  <si>
    <t>If 123Sheets rejects a file, check for blank or incorrectly linked cells in the ITSE sheet.</t>
  </si>
  <si>
    <t>If you have any questions or need assistance completing your quarterly submissions, please get in touch with your usual contact and we’ll be happy to help.</t>
  </si>
  <si>
    <t>MTD IT – 123Sheets User Guide</t>
  </si>
  <si>
    <t xml:space="preserve">This guide explains how to use the Excel template you have been provided for Making Tax Digital for Income Tax (MTD IT). </t>
  </si>
  <si>
    <t>The file is designed so that your quarterly totals automatically link into the ITSE form.</t>
  </si>
  <si>
    <t>For Quarter 2, 3 and 4, you must upload cumulative totals, not just the figures for that individual quarter.</t>
  </si>
  <si>
    <t>Helpful Video Guide</t>
  </si>
  <si>
    <t>Tips for Successful Submission</t>
  </si>
  <si>
    <t>Need Further Help?</t>
  </si>
  <si>
    <t xml:space="preserve">A walkthrough video is available here: 🎥 </t>
  </si>
  <si>
    <t>https://www.youtube.com/watch?v=LXGU7cBnMcw</t>
  </si>
  <si>
    <t xml:space="preserve">Once your ITSE sheet is correct, log in to your 123Sheets account: 👉 </t>
  </si>
  <si>
    <t xml:space="preserve">Select the 'To-Do' tab on the left hand side. </t>
  </si>
  <si>
    <t>You should see a period with a 'File' button on the right. Select this.</t>
  </si>
  <si>
    <t>Now you will have the option to select the file type. Please select 'Default Spreadsheet'.</t>
  </si>
  <si>
    <t>Upload your completed quarterly file by selecting choose file or dropping the file into the box. Once the file is attached, hit the submit button.</t>
  </si>
  <si>
    <t>You will then get a confirmation that your file has been successfully submitted to HMRC. Please do not close the window until you have received this.</t>
  </si>
  <si>
    <t xml:space="preserve">If you are unsure whether your file has been accepted by HMRC, please go to the 'History' tab on 123Sheets where you will be able to find your submitted returns. </t>
  </si>
  <si>
    <t>https://secure.123sheets.com/Login_Register/Login.aspx</t>
  </si>
  <si>
    <t>Overview of Files:</t>
  </si>
  <si>
    <t>You will receive four Excel files, one for each quarter.</t>
  </si>
  <si>
    <t>This means:</t>
  </si>
  <si>
    <t>The ITSE sheet contains formulas that will automatically update cumulative totals.</t>
  </si>
  <si>
    <t>Your spreadsheet template is designed so income and expenses are entered for each quarter individually.</t>
  </si>
  <si>
    <t>Q1 – Upload only Q1 totals.</t>
  </si>
  <si>
    <t>Q2 – Totals must include Q1 + Q2 combined.</t>
  </si>
  <si>
    <t>Q3 – Totals must include Q1 + Q2 + Q3.</t>
  </si>
  <si>
    <t>Q4 – Totals must include Q1 + Q2 + Q3 + Q4 (full year).</t>
  </si>
  <si>
    <t>Step 3 – Uploading to 123Sheets</t>
  </si>
  <si>
    <t xml:space="preserve">As explained above, should this be Q2, Q3 or Q4, enter the previous quarters information before enterting this quarters information. </t>
  </si>
  <si>
    <t>MTD IT - Sales</t>
  </si>
  <si>
    <t>MTD IT - Expenses</t>
  </si>
  <si>
    <t xml:space="preserve">Go to the 'Income' tab and enter all income for that quarter. The return is prepared on a cash basis, which means you should only enter income that has been paid to you during the quarter. </t>
  </si>
  <si>
    <t>This figure should automatically populate in the Income Sales box on the ITSEFile as shown below:</t>
  </si>
  <si>
    <t>This figure should automatically populate in the Cost of Goods box on the ITSEFile as shown below:</t>
  </si>
  <si>
    <t xml:space="preserve">Below, tick the box for 'Submit simplified expenses (annual turnover below £90K)'. </t>
  </si>
  <si>
    <t>Guidance Notes</t>
  </si>
  <si>
    <t>Costs of Goods</t>
  </si>
  <si>
    <t>These are the direct costs of producing or acquiring the items you sell.</t>
  </si>
  <si>
    <r>
      <t xml:space="preserve">They must relate </t>
    </r>
    <r>
      <rPr>
        <i/>
        <sz val="11"/>
        <color theme="1"/>
        <rFont val="Calibri"/>
        <family val="2"/>
        <scheme val="minor"/>
      </rPr>
      <t>wholly and exclusively</t>
    </r>
    <r>
      <rPr>
        <sz val="11"/>
        <color theme="1"/>
        <rFont val="Calibri"/>
        <family val="2"/>
        <scheme val="minor"/>
      </rPr>
      <t xml:space="preserve"> to business trading.</t>
    </r>
  </si>
  <si>
    <t>- Stock purchased for resale.</t>
  </si>
  <si>
    <t>- Raw materials and components used to deliver your services/products.</t>
  </si>
  <si>
    <t>- Packaging and consumables directly linked to sales.</t>
  </si>
  <si>
    <t>Not allowed:</t>
  </si>
  <si>
    <t>- Goods bought for personal use.</t>
  </si>
  <si>
    <t>- Tools or equipment kept for long‑term use (these fall under capital expenditure, not cost of goods).</t>
  </si>
  <si>
    <t>Staff Costs</t>
  </si>
  <si>
    <t>These are expenses relating to employees or temporary workers.</t>
  </si>
  <si>
    <t>- Salaries and wages.</t>
  </si>
  <si>
    <t>- Employer National Insurance contributions.</t>
  </si>
  <si>
    <t>- Pension contributions.</t>
  </si>
  <si>
    <t>- Agency workers.</t>
  </si>
  <si>
    <t>- Your own salary as a sole trader (drawings are not an expense).</t>
  </si>
  <si>
    <t>These cover business‑related travel only.</t>
  </si>
  <si>
    <t>- Public transport, taxis and parking for business journeys.</t>
  </si>
  <si>
    <t>- Hotel accommodation for overnight business trips.</t>
  </si>
  <si>
    <t>- Ordinary commuting to a regular business base.</t>
  </si>
  <si>
    <t>- Parking fines or penalties.</t>
  </si>
  <si>
    <t>General administrative expenses necessary for running the business.</t>
  </si>
  <si>
    <t>- Stationery, printing and postage.</t>
  </si>
  <si>
    <t>- Software licences and subscriptions.</t>
  </si>
  <si>
    <t>- Phone bills and internet (business proportion only).</t>
  </si>
  <si>
    <t>- Office supplies and small equipment.</t>
  </si>
  <si>
    <t>Marketing and promotional spending.</t>
  </si>
  <si>
    <t>- Website costs and domain hosting.</t>
  </si>
  <si>
    <t>- Online ads, print ads, directories.</t>
  </si>
  <si>
    <t>- Business cards, leaflets, social media promotion.</t>
  </si>
  <si>
    <t>Client entertainment is not an allowable expense. Do not claim these costs.</t>
  </si>
  <si>
    <t>HMRC explicitly disallows the following:</t>
  </si>
  <si>
    <t>- Taking clients to meals, drinks or events.</t>
  </si>
  <si>
    <t>Other financial costs charged to the business.</t>
  </si>
  <si>
    <t>- Bank charges and card payment fees.</t>
  </si>
  <si>
    <t>- Leasing charges on business equipment.</t>
  </si>
  <si>
    <t>- Late payment charges from suppliers (if business-related).</t>
  </si>
  <si>
    <t>Professional services required for the operation of your business.</t>
  </si>
  <si>
    <t>- Accountancy fees for business work.</t>
  </si>
  <si>
    <t>- Legal fees related to contracts, disputes or compliance.</t>
  </si>
  <si>
    <t>A catch‑all category for allowable costs not covered elsewhere.</t>
  </si>
  <si>
    <t>- Training courses directly related to your trade (not personal development).</t>
  </si>
  <si>
    <t>- Uniforms or protective clothing (not everyday clothing).</t>
  </si>
  <si>
    <t>- Small tools and consumables.</t>
  </si>
  <si>
    <t>- Subscriptions to professional bodies and trade associations (business-only).</t>
  </si>
  <si>
    <t>- Personal items.</t>
  </si>
  <si>
    <t>- Costs with mixed use where a business proportion cannot be clearly identified.</t>
  </si>
  <si>
    <t>- Gifts.</t>
  </si>
  <si>
    <t>- Guidance Notes.</t>
  </si>
  <si>
    <t>- An ITSE sheet (the master sheet where data is linked).</t>
  </si>
  <si>
    <t>- An Expenses sheet.</t>
  </si>
  <si>
    <t>- An Income sheet.</t>
  </si>
  <si>
    <t>- Research costs directly related to developing or improving your business services or products may be included, provided they are wholly and exclusively for business purposes.</t>
  </si>
  <si>
    <t>- Business insurance premiums (e.g. public liability, professional indemnity).</t>
  </si>
  <si>
    <t xml:space="preserve">Go to the 'Expenses' tab and enter all relevant business expenses. The return is prepared on a cash basis, which means you should only enter expenses that have been paid during the quarter. </t>
  </si>
  <si>
    <t xml:space="preserve">Only claim costs that you are certain are 100% business related. Do not include personal expenses. </t>
  </si>
  <si>
    <t xml:space="preserve">- Entertaining clients (even if promotional) - HMRC does not allow this. </t>
  </si>
  <si>
    <t xml:space="preserve">- Fines and penalties (e.g. HMRC penalties) - strictly disallowed. </t>
  </si>
  <si>
    <t xml:space="preserve">Please use the dropdown list to provide a category for each expense. If you are unsure where an expense should be catergorised, please refer to the 'Guidance Notes' tab. </t>
  </si>
  <si>
    <t>Once the income and expenses are filled in, check all figures are pulling through correctly.</t>
  </si>
  <si>
    <t>Use Dropdown</t>
  </si>
  <si>
    <t>Please note: This assumes your annual income before expenses will be below £90K. If your income exceeds this, please contact us to disucss.</t>
  </si>
  <si>
    <t>Examples include (this list does not include all applicable expenses):</t>
  </si>
  <si>
    <t>- Subcontractor payments.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</si>
</sst>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£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808080"/>
      <name val="Berlin Sans FB"/>
      <family val="2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4" fontId="4" fillId="0" borderId="0" xfId="2" applyNumberFormat="1" applyFont="1" applyAlignment="1" applyProtection="1">
      <alignment horizontal="center" vertical="center"/>
    </xf>
    <xf numFmtId="4" fontId="2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/>
    </xf>
    <xf numFmtId="4" fontId="0" fillId="0" borderId="0" xfId="0" applyNumberFormat="1"/>
    <xf numFmtId="0" fontId="6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/>
    <xf numFmtId="4" fontId="0" fillId="0" borderId="3" xfId="0" applyNumberFormat="1" applyBorder="1" applyProtection="1">
      <protection locked="0"/>
    </xf>
    <xf numFmtId="4" fontId="0" fillId="0" borderId="4" xfId="0" applyNumberFormat="1" applyBorder="1"/>
    <xf numFmtId="4" fontId="2" fillId="0" borderId="5" xfId="0" applyNumberFormat="1" applyFont="1" applyBorder="1"/>
    <xf numFmtId="4" fontId="0" fillId="0" borderId="5" xfId="0" applyNumberFormat="1" applyBorder="1"/>
    <xf numFmtId="0" fontId="2" fillId="2" borderId="0" xfId="0" applyFont="1" applyFill="1"/>
    <xf numFmtId="0" fontId="0" fillId="2" borderId="0" xfId="0" applyFill="1"/>
    <xf numFmtId="0" fontId="12" fillId="2" borderId="0" xfId="0" applyFont="1" applyFill="1"/>
    <xf numFmtId="0" fontId="3" fillId="2" borderId="0" xfId="2" applyFill="1"/>
    <xf numFmtId="0" fontId="13" fillId="2" borderId="0" xfId="0" applyFont="1" applyFill="1"/>
    <xf numFmtId="0" fontId="0" fillId="2" borderId="0" xfId="0" quotePrefix="1" applyFill="1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43" fontId="2" fillId="0" borderId="0" xfId="1" applyFont="1" applyProtection="1">
      <protection locked="0"/>
    </xf>
    <xf numFmtId="43" fontId="0" fillId="0" borderId="0" xfId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4" fontId="7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457200</xdr:colOff>
      <xdr:row>4</xdr:row>
      <xdr:rowOff>176213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CFF35E-F559-45FF-BFDD-A0FF0A8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90500"/>
          <a:ext cx="2990850" cy="7477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28</xdr:row>
      <xdr:rowOff>45983</xdr:rowOff>
    </xdr:from>
    <xdr:to>
      <xdr:col>13</xdr:col>
      <xdr:colOff>493838</xdr:colOff>
      <xdr:row>32</xdr:row>
      <xdr:rowOff>99977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A4F749-0E1C-C312-8140-A63EDB3851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775"/>
        <a:stretch>
          <a:fillRect/>
        </a:stretch>
      </xdr:blipFill>
      <xdr:spPr>
        <a:xfrm>
          <a:off x="2443656" y="5379983"/>
          <a:ext cx="5992061" cy="8159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25066</xdr:colOff>
      <xdr:row>100</xdr:row>
      <xdr:rowOff>75196</xdr:rowOff>
    </xdr:from>
    <xdr:to>
      <xdr:col>13</xdr:col>
      <xdr:colOff>598417</xdr:colOff>
      <xdr:row>103</xdr:row>
      <xdr:rowOff>94328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A4BF8C-C7A4-C268-3D77-D93176602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1487" y="19125196"/>
          <a:ext cx="6077798" cy="590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secure.123sheets.com/Login_Register/Login.aspx" TargetMode="External"/><Relationship Id="rId1" Type="http://schemas.openxmlformats.org/officeDocument/2006/relationships/hyperlink" Target="https://www.youtube.com/watch?v=LXGU7cBnMcw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1C74D-85E9-4119-9539-A7D665DB91F1}">
  <dimension ref="B7:D101"/>
  <sheetViews>
    <sheetView zoomScale="160" zoomScaleNormal="160" workbookViewId="0">
      <selection activeCell="D15" sqref="D15"/>
    </sheetView>
  </sheetViews>
  <sheetFormatPr defaultRowHeight="15" x14ac:dyDescent="0.25"/>
  <cols>
    <col min="1" max="1" width="1.5703125" style="16" customWidth="1"/>
    <col min="2" max="2" width="38" style="16" customWidth="1"/>
    <col min="3" max="3" width="23" style="16" customWidth="1"/>
    <col min="4" max="4" width="51.42578125" style="16" customWidth="1"/>
    <col min="5" max="16384" width="9.140625" style="16"/>
  </cols>
  <sheetData>
    <row r="7" spans="2:2" x14ac:dyDescent="0.25">
      <c r="B7" s="17" t="s">
        <v>54</v>
      </c>
    </row>
    <row r="9" spans="2:2" x14ac:dyDescent="0.25">
      <c r="B9" s="16" t="s">
        <v>55</v>
      </c>
    </row>
    <row r="11" spans="2:2" x14ac:dyDescent="0.25">
      <c r="B11" s="19" t="s">
        <v>150</v>
      </c>
    </row>
    <row r="14" spans="2:2" x14ac:dyDescent="0.25">
      <c r="B14" s="15" t="s">
        <v>71</v>
      </c>
    </row>
    <row r="16" spans="2:2" x14ac:dyDescent="0.25">
      <c r="B16" s="16" t="s">
        <v>72</v>
      </c>
    </row>
    <row r="18" spans="2:2" x14ac:dyDescent="0.25">
      <c r="B18" s="16" t="s">
        <v>43</v>
      </c>
    </row>
    <row r="19" spans="2:2" x14ac:dyDescent="0.25">
      <c r="B19" s="20" t="s">
        <v>140</v>
      </c>
    </row>
    <row r="20" spans="2:2" x14ac:dyDescent="0.25">
      <c r="B20" s="20" t="s">
        <v>139</v>
      </c>
    </row>
    <row r="21" spans="2:2" x14ac:dyDescent="0.25">
      <c r="B21" s="20" t="s">
        <v>138</v>
      </c>
    </row>
    <row r="22" spans="2:2" x14ac:dyDescent="0.25">
      <c r="B22" s="20" t="s">
        <v>137</v>
      </c>
    </row>
    <row r="23" spans="2:2" x14ac:dyDescent="0.25">
      <c r="B23" s="20"/>
    </row>
    <row r="24" spans="2:2" x14ac:dyDescent="0.25">
      <c r="B24" s="20" t="s">
        <v>57</v>
      </c>
    </row>
    <row r="25" spans="2:2" x14ac:dyDescent="0.25">
      <c r="B25" s="20"/>
    </row>
    <row r="26" spans="2:2" x14ac:dyDescent="0.25">
      <c r="B26" s="20" t="s">
        <v>73</v>
      </c>
    </row>
    <row r="27" spans="2:2" x14ac:dyDescent="0.25">
      <c r="B27" s="20" t="s">
        <v>76</v>
      </c>
    </row>
    <row r="28" spans="2:2" x14ac:dyDescent="0.25">
      <c r="B28" s="20" t="s">
        <v>77</v>
      </c>
    </row>
    <row r="29" spans="2:2" x14ac:dyDescent="0.25">
      <c r="B29" s="20" t="s">
        <v>78</v>
      </c>
    </row>
    <row r="30" spans="2:2" x14ac:dyDescent="0.25">
      <c r="B30" s="20" t="s">
        <v>79</v>
      </c>
    </row>
    <row r="31" spans="2:2" x14ac:dyDescent="0.25">
      <c r="B31" s="20"/>
    </row>
    <row r="32" spans="2:2" x14ac:dyDescent="0.25">
      <c r="B32" s="20" t="s">
        <v>75</v>
      </c>
    </row>
    <row r="33" spans="2:2" x14ac:dyDescent="0.25">
      <c r="B33" s="20"/>
    </row>
    <row r="34" spans="2:2" x14ac:dyDescent="0.25">
      <c r="B34" s="20" t="s">
        <v>74</v>
      </c>
    </row>
    <row r="35" spans="2:2" x14ac:dyDescent="0.25">
      <c r="B35" s="20"/>
    </row>
    <row r="36" spans="2:2" x14ac:dyDescent="0.25">
      <c r="B36" s="20" t="s">
        <v>47</v>
      </c>
    </row>
    <row r="39" spans="2:2" x14ac:dyDescent="0.25">
      <c r="B39" s="15" t="s">
        <v>44</v>
      </c>
    </row>
    <row r="40" spans="2:2" x14ac:dyDescent="0.25">
      <c r="B40" s="15"/>
    </row>
    <row r="41" spans="2:2" x14ac:dyDescent="0.25">
      <c r="B41" s="19" t="s">
        <v>81</v>
      </c>
    </row>
    <row r="43" spans="2:2" x14ac:dyDescent="0.25">
      <c r="B43" s="16" t="s">
        <v>84</v>
      </c>
    </row>
    <row r="45" spans="2:2" x14ac:dyDescent="0.25">
      <c r="B45" s="16" t="s">
        <v>143</v>
      </c>
    </row>
    <row r="47" spans="2:2" x14ac:dyDescent="0.25">
      <c r="B47" s="16" t="s">
        <v>144</v>
      </c>
    </row>
    <row r="49" spans="2:4" x14ac:dyDescent="0.25">
      <c r="B49" s="16" t="s">
        <v>147</v>
      </c>
    </row>
    <row r="51" spans="2:4" x14ac:dyDescent="0.25">
      <c r="B51" s="16" t="s">
        <v>45</v>
      </c>
    </row>
    <row r="54" spans="2:4" x14ac:dyDescent="0.25">
      <c r="B54" s="15" t="s">
        <v>46</v>
      </c>
    </row>
    <row r="56" spans="2:4" x14ac:dyDescent="0.25">
      <c r="B56" s="16" t="s">
        <v>56</v>
      </c>
    </row>
    <row r="58" spans="2:4" x14ac:dyDescent="0.25">
      <c r="B58" s="16" t="s">
        <v>148</v>
      </c>
    </row>
    <row r="61" spans="2:4" x14ac:dyDescent="0.25">
      <c r="B61" s="15" t="s">
        <v>80</v>
      </c>
    </row>
    <row r="63" spans="2:4" x14ac:dyDescent="0.25">
      <c r="B63" s="16" t="s">
        <v>63</v>
      </c>
      <c r="D63" s="18" t="s">
        <v>70</v>
      </c>
    </row>
    <row r="65" spans="2:2" x14ac:dyDescent="0.25">
      <c r="B65" s="16" t="s">
        <v>64</v>
      </c>
    </row>
    <row r="67" spans="2:2" x14ac:dyDescent="0.25">
      <c r="B67" s="16" t="s">
        <v>65</v>
      </c>
    </row>
    <row r="69" spans="2:2" x14ac:dyDescent="0.25">
      <c r="B69" s="16" t="s">
        <v>66</v>
      </c>
    </row>
    <row r="71" spans="2:2" x14ac:dyDescent="0.25">
      <c r="B71" s="16" t="s">
        <v>87</v>
      </c>
    </row>
    <row r="73" spans="2:2" x14ac:dyDescent="0.25">
      <c r="B73" s="16" t="s">
        <v>67</v>
      </c>
    </row>
    <row r="75" spans="2:2" x14ac:dyDescent="0.25">
      <c r="B75" s="16" t="s">
        <v>68</v>
      </c>
    </row>
    <row r="79" spans="2:2" x14ac:dyDescent="0.25">
      <c r="B79" s="15" t="s">
        <v>58</v>
      </c>
    </row>
    <row r="81" spans="2:3" x14ac:dyDescent="0.25">
      <c r="B81" s="16" t="s">
        <v>61</v>
      </c>
      <c r="C81" s="18" t="s">
        <v>62</v>
      </c>
    </row>
    <row r="83" spans="2:3" x14ac:dyDescent="0.25">
      <c r="B83" s="16" t="s">
        <v>48</v>
      </c>
    </row>
    <row r="86" spans="2:3" x14ac:dyDescent="0.25">
      <c r="B86" s="15" t="s">
        <v>59</v>
      </c>
    </row>
    <row r="88" spans="2:3" x14ac:dyDescent="0.25">
      <c r="B88" s="16" t="s">
        <v>49</v>
      </c>
    </row>
    <row r="90" spans="2:3" x14ac:dyDescent="0.25">
      <c r="B90" s="16" t="s">
        <v>50</v>
      </c>
    </row>
    <row r="92" spans="2:3" x14ac:dyDescent="0.25">
      <c r="B92" s="16" t="s">
        <v>51</v>
      </c>
    </row>
    <row r="94" spans="2:3" x14ac:dyDescent="0.25">
      <c r="B94" s="16" t="s">
        <v>52</v>
      </c>
    </row>
    <row r="96" spans="2:3" x14ac:dyDescent="0.25">
      <c r="B96" s="16" t="s">
        <v>69</v>
      </c>
    </row>
    <row r="99" spans="2:2" x14ac:dyDescent="0.25">
      <c r="B99" s="15" t="s">
        <v>60</v>
      </c>
    </row>
    <row r="101" spans="2:2" x14ac:dyDescent="0.25">
      <c r="B101" s="16" t="s">
        <v>53</v>
      </c>
    </row>
  </sheetData>
  <hyperlinks>
    <hyperlink ref="C81" r:id="rId1" xr:uid="{83E59C93-2BC1-45C0-A7A9-DE8884E8FCD8}"/>
    <hyperlink ref="D63" r:id="rId2" xr:uid="{E82B66BB-7570-4B62-804B-8C5624D03A12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7CE6-0155-4130-8213-E13FDE006C14}">
  <sheetPr>
    <pageSetUpPr fitToPage="1"/>
  </sheetPr>
  <dimension ref="A1:L51"/>
  <sheetViews>
    <sheetView showGridLines="0" showRowColHeaders="0" tabSelected="1" workbookViewId="0">
      <selection activeCell="G10" sqref="G10"/>
    </sheetView>
  </sheetViews>
  <sheetFormatPr defaultRowHeight="15" x14ac:dyDescent="0.25"/>
  <cols>
    <col min="1" max="1" width="10.28515625" customWidth="1"/>
    <col min="2" max="2" width="13.5703125" customWidth="1"/>
    <col min="4" max="4" width="10.7109375" customWidth="1"/>
    <col min="5" max="5" width="13.7109375" customWidth="1"/>
    <col min="6" max="6" width="15" customWidth="1"/>
    <col min="7" max="7" width="13.5703125" customWidth="1"/>
    <col min="9" max="9" width="13" customWidth="1"/>
    <col min="11" max="11" width="12.42578125" customWidth="1"/>
    <col min="12" max="12" width="13.5703125" customWidth="1"/>
    <col min="13" max="13" width="10" customWidth="1"/>
  </cols>
  <sheetData>
    <row r="1" spans="1:12" ht="23.25" x14ac:dyDescent="0.25">
      <c r="A1" t="s">
        <v>0</v>
      </c>
      <c r="E1" s="1"/>
      <c r="F1" s="2"/>
    </row>
    <row r="2" spans="1:12" x14ac:dyDescent="0.25">
      <c r="A2" s="3" t="s">
        <v>1</v>
      </c>
      <c r="E2" s="4"/>
      <c r="F2" s="2"/>
    </row>
    <row r="3" spans="1:12" x14ac:dyDescent="0.25">
      <c r="A3" s="3" t="s">
        <v>2</v>
      </c>
      <c r="E3" s="4"/>
      <c r="F3" s="2"/>
      <c r="K3" s="5"/>
    </row>
    <row r="4" spans="1:12" x14ac:dyDescent="0.25">
      <c r="E4" s="6"/>
      <c r="F4" s="2"/>
      <c r="K4" s="5"/>
    </row>
    <row r="5" spans="1:12" ht="21" x14ac:dyDescent="0.35">
      <c r="D5" s="7" t="s">
        <v>3</v>
      </c>
      <c r="E5" s="6"/>
    </row>
    <row r="6" spans="1:12" ht="21" x14ac:dyDescent="0.35">
      <c r="A6" s="7" t="s">
        <v>4</v>
      </c>
      <c r="D6" s="5"/>
      <c r="E6" s="35">
        <f>G49</f>
        <v>0</v>
      </c>
      <c r="F6" s="36"/>
      <c r="I6" s="8"/>
      <c r="K6" s="8"/>
    </row>
    <row r="7" spans="1:12" ht="21" x14ac:dyDescent="0.35">
      <c r="B7" s="7"/>
      <c r="D7" s="5"/>
      <c r="E7" s="6"/>
      <c r="G7" s="8" t="s">
        <v>5</v>
      </c>
      <c r="I7" s="8" t="s">
        <v>5</v>
      </c>
      <c r="K7" s="8" t="s">
        <v>5</v>
      </c>
    </row>
    <row r="8" spans="1:12" x14ac:dyDescent="0.25">
      <c r="E8" s="9"/>
      <c r="G8" s="9" t="s">
        <v>6</v>
      </c>
      <c r="I8" s="9" t="s">
        <v>7</v>
      </c>
      <c r="K8" s="9" t="s">
        <v>8</v>
      </c>
    </row>
    <row r="9" spans="1:12" x14ac:dyDescent="0.25">
      <c r="A9" s="10" t="s">
        <v>9</v>
      </c>
      <c r="E9" s="9"/>
      <c r="G9" s="9"/>
      <c r="I9" s="9"/>
      <c r="K9" s="9"/>
    </row>
    <row r="10" spans="1:12" x14ac:dyDescent="0.25">
      <c r="A10" s="3" t="s">
        <v>10</v>
      </c>
      <c r="B10" s="8"/>
      <c r="C10" s="8"/>
      <c r="D10" s="8"/>
      <c r="E10" s="9"/>
      <c r="F10" s="9"/>
      <c r="G10" s="11">
        <f>Income!D28</f>
        <v>0</v>
      </c>
      <c r="K10" s="6">
        <f>G10</f>
        <v>0</v>
      </c>
    </row>
    <row r="11" spans="1:12" ht="8.25" customHeight="1" x14ac:dyDescent="0.25">
      <c r="A11" s="3"/>
      <c r="B11" s="8"/>
      <c r="C11" s="8"/>
      <c r="D11" s="8"/>
      <c r="E11" s="9"/>
      <c r="F11" s="9"/>
      <c r="K11" s="6"/>
    </row>
    <row r="12" spans="1:12" x14ac:dyDescent="0.25">
      <c r="A12" t="s">
        <v>11</v>
      </c>
      <c r="G12" s="11">
        <v>0</v>
      </c>
      <c r="K12" s="6">
        <f>G12</f>
        <v>0</v>
      </c>
    </row>
    <row r="13" spans="1:12" ht="15" customHeight="1" x14ac:dyDescent="0.25">
      <c r="G13" s="6"/>
    </row>
    <row r="14" spans="1:12" x14ac:dyDescent="0.25">
      <c r="A14" s="10" t="s">
        <v>12</v>
      </c>
      <c r="G14" s="2">
        <f>SUM(G10:G12)</f>
        <v>0</v>
      </c>
      <c r="L14" s="12">
        <f>SUM(K10:K12)</f>
        <v>0</v>
      </c>
    </row>
    <row r="16" spans="1:12" x14ac:dyDescent="0.25">
      <c r="A16" s="10" t="s">
        <v>13</v>
      </c>
    </row>
    <row r="17" spans="1:11" x14ac:dyDescent="0.25">
      <c r="A17" t="s">
        <v>14</v>
      </c>
      <c r="G17" s="11">
        <f>'Expenses '!C100</f>
        <v>0</v>
      </c>
      <c r="I17" s="11">
        <v>0</v>
      </c>
      <c r="K17" s="6">
        <f>G17+I17</f>
        <v>0</v>
      </c>
    </row>
    <row r="18" spans="1:11" ht="9" customHeight="1" x14ac:dyDescent="0.25">
      <c r="K18" s="6"/>
    </row>
    <row r="19" spans="1:11" x14ac:dyDescent="0.25">
      <c r="A19" t="s">
        <v>15</v>
      </c>
      <c r="G19" s="11">
        <v>0</v>
      </c>
      <c r="I19" s="11">
        <v>0</v>
      </c>
      <c r="K19" s="6">
        <f t="shared" ref="K19:K45" si="0">G19+I19</f>
        <v>0</v>
      </c>
    </row>
    <row r="20" spans="1:11" ht="8.25" customHeight="1" x14ac:dyDescent="0.25">
      <c r="K20" s="6"/>
    </row>
    <row r="21" spans="1:11" x14ac:dyDescent="0.25">
      <c r="A21" t="s">
        <v>16</v>
      </c>
      <c r="G21" s="11">
        <v>0</v>
      </c>
      <c r="I21" s="11">
        <v>0</v>
      </c>
      <c r="K21" s="6">
        <f t="shared" si="0"/>
        <v>0</v>
      </c>
    </row>
    <row r="22" spans="1:11" ht="9" customHeight="1" x14ac:dyDescent="0.25">
      <c r="K22" s="6"/>
    </row>
    <row r="23" spans="1:11" x14ac:dyDescent="0.25">
      <c r="A23" t="s">
        <v>17</v>
      </c>
      <c r="G23" s="11">
        <v>0</v>
      </c>
      <c r="I23" s="11">
        <v>0</v>
      </c>
      <c r="K23" s="6">
        <f t="shared" si="0"/>
        <v>0</v>
      </c>
    </row>
    <row r="24" spans="1:11" ht="9" customHeight="1" x14ac:dyDescent="0.25">
      <c r="K24" s="6"/>
    </row>
    <row r="25" spans="1:11" x14ac:dyDescent="0.25">
      <c r="A25" t="s">
        <v>18</v>
      </c>
      <c r="G25" s="11">
        <v>0</v>
      </c>
      <c r="I25" s="11">
        <v>0</v>
      </c>
      <c r="K25" s="6">
        <f t="shared" si="0"/>
        <v>0</v>
      </c>
    </row>
    <row r="26" spans="1:11" ht="8.25" customHeight="1" x14ac:dyDescent="0.25">
      <c r="K26" s="6"/>
    </row>
    <row r="27" spans="1:11" x14ac:dyDescent="0.25">
      <c r="A27" t="s">
        <v>19</v>
      </c>
      <c r="G27" s="11">
        <v>0</v>
      </c>
      <c r="I27" s="11">
        <v>0</v>
      </c>
      <c r="K27" s="6">
        <f t="shared" si="0"/>
        <v>0</v>
      </c>
    </row>
    <row r="28" spans="1:11" ht="7.5" customHeight="1" x14ac:dyDescent="0.25">
      <c r="K28" s="6"/>
    </row>
    <row r="29" spans="1:11" x14ac:dyDescent="0.25">
      <c r="A29" t="s">
        <v>20</v>
      </c>
      <c r="G29" s="11">
        <v>0</v>
      </c>
      <c r="I29" s="11">
        <v>0</v>
      </c>
      <c r="K29" s="6">
        <f t="shared" si="0"/>
        <v>0</v>
      </c>
    </row>
    <row r="30" spans="1:11" ht="8.25" customHeight="1" x14ac:dyDescent="0.25">
      <c r="K30" s="6"/>
    </row>
    <row r="31" spans="1:11" x14ac:dyDescent="0.25">
      <c r="A31" t="s">
        <v>21</v>
      </c>
      <c r="G31" s="11">
        <v>0</v>
      </c>
      <c r="I31" s="11">
        <v>0</v>
      </c>
      <c r="K31" s="6">
        <f>G31+I31</f>
        <v>0</v>
      </c>
    </row>
    <row r="32" spans="1:11" ht="8.25" customHeight="1" x14ac:dyDescent="0.25">
      <c r="K32" s="6"/>
    </row>
    <row r="33" spans="1:12" x14ac:dyDescent="0.25">
      <c r="A33" t="s">
        <v>22</v>
      </c>
      <c r="G33" s="11">
        <v>0</v>
      </c>
      <c r="I33" s="11">
        <v>0</v>
      </c>
      <c r="K33" s="6">
        <f t="shared" si="0"/>
        <v>0</v>
      </c>
    </row>
    <row r="34" spans="1:12" ht="9" customHeight="1" x14ac:dyDescent="0.25">
      <c r="K34" s="6"/>
    </row>
    <row r="35" spans="1:12" x14ac:dyDescent="0.25">
      <c r="A35" t="s">
        <v>23</v>
      </c>
      <c r="G35" s="11">
        <v>0</v>
      </c>
      <c r="I35" s="11">
        <v>0</v>
      </c>
      <c r="K35" s="6">
        <f t="shared" si="0"/>
        <v>0</v>
      </c>
    </row>
    <row r="36" spans="1:12" ht="9" customHeight="1" x14ac:dyDescent="0.25">
      <c r="K36" s="6"/>
    </row>
    <row r="37" spans="1:12" x14ac:dyDescent="0.25">
      <c r="A37" t="s">
        <v>24</v>
      </c>
      <c r="G37" s="11">
        <v>0</v>
      </c>
      <c r="I37" s="11">
        <v>0</v>
      </c>
      <c r="K37" s="6">
        <f t="shared" si="0"/>
        <v>0</v>
      </c>
    </row>
    <row r="38" spans="1:12" ht="9" customHeight="1" x14ac:dyDescent="0.25">
      <c r="K38" s="6"/>
    </row>
    <row r="39" spans="1:12" x14ac:dyDescent="0.25">
      <c r="A39" t="s">
        <v>25</v>
      </c>
      <c r="G39" s="11">
        <v>0</v>
      </c>
      <c r="I39" s="11">
        <v>0</v>
      </c>
      <c r="K39" s="6">
        <f t="shared" si="0"/>
        <v>0</v>
      </c>
    </row>
    <row r="40" spans="1:12" ht="8.25" customHeight="1" x14ac:dyDescent="0.25">
      <c r="K40" s="6"/>
    </row>
    <row r="41" spans="1:12" x14ac:dyDescent="0.25">
      <c r="A41" t="s">
        <v>26</v>
      </c>
      <c r="G41" s="11">
        <v>0</v>
      </c>
      <c r="I41" s="11">
        <v>0</v>
      </c>
      <c r="K41" s="6">
        <f t="shared" si="0"/>
        <v>0</v>
      </c>
    </row>
    <row r="42" spans="1:12" ht="8.25" customHeight="1" x14ac:dyDescent="0.25">
      <c r="K42" s="6"/>
    </row>
    <row r="43" spans="1:12" x14ac:dyDescent="0.25">
      <c r="A43" t="s">
        <v>27</v>
      </c>
      <c r="G43" s="11">
        <v>0</v>
      </c>
      <c r="I43" s="11">
        <v>0</v>
      </c>
      <c r="K43" s="6">
        <f t="shared" si="0"/>
        <v>0</v>
      </c>
    </row>
    <row r="44" spans="1:12" ht="7.5" customHeight="1" x14ac:dyDescent="0.25">
      <c r="K44" s="6"/>
    </row>
    <row r="45" spans="1:12" x14ac:dyDescent="0.25">
      <c r="A45" t="s">
        <v>28</v>
      </c>
      <c r="G45" s="11">
        <v>0</v>
      </c>
      <c r="I45" s="11">
        <v>0</v>
      </c>
      <c r="K45" s="6">
        <f t="shared" si="0"/>
        <v>0</v>
      </c>
    </row>
    <row r="46" spans="1:12" ht="8.25" customHeight="1" x14ac:dyDescent="0.25">
      <c r="G46" s="6"/>
      <c r="I46" s="6"/>
      <c r="K46" s="6"/>
    </row>
    <row r="47" spans="1:12" x14ac:dyDescent="0.25">
      <c r="A47" s="10" t="s">
        <v>29</v>
      </c>
      <c r="G47" s="2">
        <f>SUM(G17:G45)</f>
        <v>0</v>
      </c>
      <c r="I47" s="2">
        <f>SUM(I17:I45)</f>
        <v>0</v>
      </c>
      <c r="K47" s="6"/>
    </row>
    <row r="48" spans="1:12" ht="15.75" thickBot="1" x14ac:dyDescent="0.3">
      <c r="L48" s="12">
        <f>-SUM(K17:K45)</f>
        <v>0</v>
      </c>
    </row>
    <row r="49" spans="1:12" ht="15.75" thickTop="1" x14ac:dyDescent="0.25">
      <c r="A49" s="10" t="s">
        <v>30</v>
      </c>
      <c r="G49" s="13">
        <f>G14-G47</f>
        <v>0</v>
      </c>
      <c r="I49" s="6"/>
    </row>
    <row r="50" spans="1:12" ht="15.75" thickBot="1" x14ac:dyDescent="0.3"/>
    <row r="51" spans="1:12" ht="15.75" thickTop="1" x14ac:dyDescent="0.25">
      <c r="A51" t="s">
        <v>31</v>
      </c>
      <c r="L51" s="14">
        <f>L14+L48</f>
        <v>0</v>
      </c>
    </row>
  </sheetData>
  <sheetProtection algorithmName="SHA-512" hashValue="JomFV9gacLvbIeHykOmKx9BgsE08YlpafcLaLLpvKhBonrSGCYe9OdkowjV4rlXehSh3V07Es7Bcmjc3RdQ+cg==" saltValue="A5fvCoroZkYNsm23Zo3Neg==" spinCount="100000" sheet="1" selectLockedCells="1"/>
  <mergeCells count="1">
    <mergeCell ref="E6:F6"/>
  </mergeCells>
  <pageMargins left="0.7" right="0.7" top="0.75" bottom="0.75" header="0.3" footer="0.3"/>
  <pageSetup paperSize="9" scale="73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388A-05CF-4480-92AB-9EB9758D05C1}">
  <dimension ref="A1:E33"/>
  <sheetViews>
    <sheetView zoomScale="160" zoomScaleNormal="160" workbookViewId="0">
      <pane ySplit="5" topLeftCell="A6" activePane="bottomLeft" state="frozen"/>
      <selection pane="bottomLeft" activeCell="D28" sqref="D28"/>
    </sheetView>
  </sheetViews>
  <sheetFormatPr defaultRowHeight="15" x14ac:dyDescent="0.25"/>
  <cols>
    <col min="1" max="1" width="9.140625" style="25"/>
    <col min="2" max="2" width="32.140625" style="25" customWidth="1"/>
    <col min="3" max="3" width="12.7109375" style="25" customWidth="1"/>
    <col min="4" max="4" width="14.28515625" style="25" customWidth="1"/>
  </cols>
  <sheetData>
    <row r="1" spans="1:4" x14ac:dyDescent="0.25">
      <c r="A1" s="24" t="s">
        <v>82</v>
      </c>
    </row>
    <row r="2" spans="1:4" x14ac:dyDescent="0.25">
      <c r="A2" s="24" t="s">
        <v>33</v>
      </c>
    </row>
    <row r="3" spans="1:4" x14ac:dyDescent="0.25">
      <c r="A3" s="26" t="s">
        <v>32</v>
      </c>
    </row>
    <row r="5" spans="1:4" x14ac:dyDescent="0.25">
      <c r="A5" s="27" t="s">
        <v>34</v>
      </c>
    </row>
    <row r="6" spans="1:4" x14ac:dyDescent="0.25">
      <c r="A6" s="28"/>
    </row>
    <row r="7" spans="1:4" x14ac:dyDescent="0.25">
      <c r="A7" s="26" t="s">
        <v>39</v>
      </c>
    </row>
    <row r="8" spans="1:4" s="23" customFormat="1" x14ac:dyDescent="0.25">
      <c r="A8" s="29" t="s">
        <v>35</v>
      </c>
      <c r="B8" s="30" t="s">
        <v>36</v>
      </c>
      <c r="C8" s="30" t="s">
        <v>37</v>
      </c>
      <c r="D8" s="30" t="s">
        <v>38</v>
      </c>
    </row>
    <row r="28" spans="3:5" x14ac:dyDescent="0.25">
      <c r="C28" s="31" t="s">
        <v>40</v>
      </c>
      <c r="D28" s="32">
        <f>SUM(D9:D27)</f>
        <v>0</v>
      </c>
      <c r="E28" s="10" t="s">
        <v>85</v>
      </c>
    </row>
    <row r="29" spans="3:5" x14ac:dyDescent="0.25">
      <c r="C29" s="26"/>
      <c r="D29" s="33"/>
    </row>
    <row r="30" spans="3:5" x14ac:dyDescent="0.25">
      <c r="C30" s="26"/>
      <c r="D30" s="33"/>
    </row>
    <row r="31" spans="3:5" x14ac:dyDescent="0.25">
      <c r="C31" s="26"/>
      <c r="D31" s="33"/>
    </row>
    <row r="32" spans="3:5" x14ac:dyDescent="0.25">
      <c r="C32" s="26"/>
      <c r="D32" s="33"/>
    </row>
    <row r="33" spans="3:4" x14ac:dyDescent="0.25">
      <c r="C33" s="26"/>
      <c r="D33" s="3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0451-3056-4DD8-926E-B28C719FDF63}">
  <dimension ref="A1:E100"/>
  <sheetViews>
    <sheetView zoomScale="130" zoomScaleNormal="130" workbookViewId="0">
      <pane ySplit="5" topLeftCell="A6" activePane="bottomLeft" state="frozen"/>
      <selection pane="bottomLeft" activeCell="F12" sqref="F12"/>
    </sheetView>
  </sheetViews>
  <sheetFormatPr defaultRowHeight="15" x14ac:dyDescent="0.25"/>
  <cols>
    <col min="1" max="1" width="13.5703125" style="25" customWidth="1"/>
    <col min="2" max="2" width="45.42578125" style="25" customWidth="1"/>
    <col min="3" max="3" width="13.28515625" style="25" customWidth="1"/>
    <col min="4" max="4" width="30.140625" style="25" customWidth="1"/>
  </cols>
  <sheetData>
    <row r="1" spans="1:4" x14ac:dyDescent="0.25">
      <c r="A1" s="24" t="s">
        <v>83</v>
      </c>
    </row>
    <row r="2" spans="1:4" x14ac:dyDescent="0.25">
      <c r="A2" s="24" t="s">
        <v>33</v>
      </c>
    </row>
    <row r="3" spans="1:4" x14ac:dyDescent="0.25">
      <c r="A3" s="26" t="s">
        <v>32</v>
      </c>
    </row>
    <row r="4" spans="1:4" x14ac:dyDescent="0.25">
      <c r="A4" s="26"/>
    </row>
    <row r="5" spans="1:4" x14ac:dyDescent="0.25">
      <c r="A5" s="27" t="s">
        <v>42</v>
      </c>
    </row>
    <row r="6" spans="1:4" x14ac:dyDescent="0.25">
      <c r="A6" s="27"/>
    </row>
    <row r="7" spans="1:4" x14ac:dyDescent="0.25">
      <c r="A7" s="26" t="s">
        <v>39</v>
      </c>
      <c r="D7" s="34" t="s">
        <v>149</v>
      </c>
    </row>
    <row r="8" spans="1:4" s="23" customFormat="1" x14ac:dyDescent="0.25">
      <c r="A8" s="29" t="s">
        <v>35</v>
      </c>
      <c r="B8" s="30" t="s">
        <v>36</v>
      </c>
      <c r="C8" s="30" t="s">
        <v>38</v>
      </c>
      <c r="D8" s="30" t="s">
        <v>41</v>
      </c>
    </row>
    <row r="100" spans="2:5" x14ac:dyDescent="0.25">
      <c r="B100" s="31" t="s">
        <v>40</v>
      </c>
      <c r="C100" s="32">
        <f>SUM(C9:C99)</f>
        <v>0</v>
      </c>
      <c r="E100" s="10" t="s">
        <v>86</v>
      </c>
    </row>
  </sheetData>
  <dataValidations count="1">
    <dataValidation type="list" allowBlank="1" showInputMessage="1" showErrorMessage="1" sqref="D9:D99" xr:uid="{1ED886B3-514D-4813-B04E-41FF7C986562}">
      <formula1>"Cost of Goods, Staff Costs, Travel Costs, Admin Costs, Advertising Costs, Entertainment Costs, Finance Charges, Professional Fees, Other Expenses"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1DDC-000D-4B14-B392-54E926E13A95}">
  <dimension ref="A1:A116"/>
  <sheetViews>
    <sheetView topLeftCell="A37" zoomScale="160" zoomScaleNormal="160" workbookViewId="0">
      <selection activeCell="A19" sqref="A19"/>
    </sheetView>
  </sheetViews>
  <sheetFormatPr defaultRowHeight="15" x14ac:dyDescent="0.25"/>
  <cols>
    <col min="1" max="16384" width="9.140625" style="16"/>
  </cols>
  <sheetData>
    <row r="1" spans="1:1" x14ac:dyDescent="0.25">
      <c r="A1" s="17" t="s">
        <v>88</v>
      </c>
    </row>
    <row r="3" spans="1:1" x14ac:dyDescent="0.25">
      <c r="A3" s="21" t="s">
        <v>89</v>
      </c>
    </row>
    <row r="4" spans="1:1" x14ac:dyDescent="0.25">
      <c r="A4" s="22"/>
    </row>
    <row r="5" spans="1:1" x14ac:dyDescent="0.25">
      <c r="A5" s="22" t="s">
        <v>90</v>
      </c>
    </row>
    <row r="6" spans="1:1" x14ac:dyDescent="0.25">
      <c r="A6" s="22"/>
    </row>
    <row r="7" spans="1:1" x14ac:dyDescent="0.25">
      <c r="A7" s="22" t="s">
        <v>91</v>
      </c>
    </row>
    <row r="8" spans="1:1" x14ac:dyDescent="0.25">
      <c r="A8" s="22"/>
    </row>
    <row r="9" spans="1:1" x14ac:dyDescent="0.25">
      <c r="A9" s="22" t="s">
        <v>151</v>
      </c>
    </row>
    <row r="10" spans="1:1" x14ac:dyDescent="0.25">
      <c r="A10" s="20" t="s">
        <v>92</v>
      </c>
    </row>
    <row r="11" spans="1:1" x14ac:dyDescent="0.25">
      <c r="A11" s="20" t="s">
        <v>93</v>
      </c>
    </row>
    <row r="12" spans="1:1" x14ac:dyDescent="0.25">
      <c r="A12" s="20" t="s">
        <v>94</v>
      </c>
    </row>
    <row r="13" spans="1:1" x14ac:dyDescent="0.25">
      <c r="A13" s="22"/>
    </row>
    <row r="14" spans="1:1" x14ac:dyDescent="0.25">
      <c r="A14" s="22" t="s">
        <v>95</v>
      </c>
    </row>
    <row r="15" spans="1:1" x14ac:dyDescent="0.25">
      <c r="A15" s="20" t="s">
        <v>96</v>
      </c>
    </row>
    <row r="16" spans="1:1" x14ac:dyDescent="0.25">
      <c r="A16" s="20" t="s">
        <v>97</v>
      </c>
    </row>
    <row r="18" spans="1:1" x14ac:dyDescent="0.25">
      <c r="A18" s="22"/>
    </row>
    <row r="19" spans="1:1" x14ac:dyDescent="0.25">
      <c r="A19" s="21" t="s">
        <v>98</v>
      </c>
    </row>
    <row r="20" spans="1:1" x14ac:dyDescent="0.25">
      <c r="A20" s="22"/>
    </row>
    <row r="21" spans="1:1" x14ac:dyDescent="0.25">
      <c r="A21" s="22" t="s">
        <v>99</v>
      </c>
    </row>
    <row r="22" spans="1:1" x14ac:dyDescent="0.25">
      <c r="A22" s="22"/>
    </row>
    <row r="23" spans="1:1" x14ac:dyDescent="0.25">
      <c r="A23" s="22" t="s">
        <v>151</v>
      </c>
    </row>
    <row r="24" spans="1:1" x14ac:dyDescent="0.25">
      <c r="A24" s="20" t="s">
        <v>100</v>
      </c>
    </row>
    <row r="25" spans="1:1" x14ac:dyDescent="0.25">
      <c r="A25" s="20" t="s">
        <v>101</v>
      </c>
    </row>
    <row r="26" spans="1:1" x14ac:dyDescent="0.25">
      <c r="A26" s="20" t="s">
        <v>102</v>
      </c>
    </row>
    <row r="27" spans="1:1" x14ac:dyDescent="0.25">
      <c r="A27" s="20" t="s">
        <v>103</v>
      </c>
    </row>
    <row r="28" spans="1:1" x14ac:dyDescent="0.25">
      <c r="A28" s="20" t="s">
        <v>152</v>
      </c>
    </row>
    <row r="29" spans="1:1" x14ac:dyDescent="0.25">
      <c r="A29" s="22"/>
    </row>
    <row r="30" spans="1:1" x14ac:dyDescent="0.25">
      <c r="A30" s="22" t="s">
        <v>95</v>
      </c>
    </row>
    <row r="31" spans="1:1" x14ac:dyDescent="0.25">
      <c r="A31" s="20" t="s">
        <v>104</v>
      </c>
    </row>
    <row r="33" spans="1:1" x14ac:dyDescent="0.25">
      <c r="A33" s="22"/>
    </row>
    <row r="34" spans="1:1" x14ac:dyDescent="0.25">
      <c r="A34" s="21" t="s">
        <v>17</v>
      </c>
    </row>
    <row r="35" spans="1:1" x14ac:dyDescent="0.25">
      <c r="A35" s="22"/>
    </row>
    <row r="36" spans="1:1" x14ac:dyDescent="0.25">
      <c r="A36" s="22" t="s">
        <v>105</v>
      </c>
    </row>
    <row r="37" spans="1:1" x14ac:dyDescent="0.25">
      <c r="A37" s="22"/>
    </row>
    <row r="38" spans="1:1" x14ac:dyDescent="0.25">
      <c r="A38" s="22" t="s">
        <v>151</v>
      </c>
    </row>
    <row r="39" spans="1:1" x14ac:dyDescent="0.25">
      <c r="A39" s="20" t="s">
        <v>106</v>
      </c>
    </row>
    <row r="40" spans="1:1" x14ac:dyDescent="0.25">
      <c r="A40" s="20" t="s">
        <v>107</v>
      </c>
    </row>
    <row r="41" spans="1:1" x14ac:dyDescent="0.25">
      <c r="A41" s="22"/>
    </row>
    <row r="42" spans="1:1" x14ac:dyDescent="0.25">
      <c r="A42" s="22" t="s">
        <v>95</v>
      </c>
    </row>
    <row r="43" spans="1:1" x14ac:dyDescent="0.25">
      <c r="A43" s="20" t="s">
        <v>108</v>
      </c>
    </row>
    <row r="44" spans="1:1" x14ac:dyDescent="0.25">
      <c r="A44" s="20" t="s">
        <v>109</v>
      </c>
    </row>
    <row r="46" spans="1:1" x14ac:dyDescent="0.25">
      <c r="A46" s="22"/>
    </row>
    <row r="47" spans="1:1" x14ac:dyDescent="0.25">
      <c r="A47" s="21" t="s">
        <v>20</v>
      </c>
    </row>
    <row r="48" spans="1:1" x14ac:dyDescent="0.25">
      <c r="A48" s="22"/>
    </row>
    <row r="49" spans="1:1" x14ac:dyDescent="0.25">
      <c r="A49" s="22" t="s">
        <v>110</v>
      </c>
    </row>
    <row r="50" spans="1:1" x14ac:dyDescent="0.25">
      <c r="A50" s="22"/>
    </row>
    <row r="51" spans="1:1" x14ac:dyDescent="0.25">
      <c r="A51" s="22" t="s">
        <v>151</v>
      </c>
    </row>
    <row r="52" spans="1:1" x14ac:dyDescent="0.25">
      <c r="A52" s="20" t="s">
        <v>111</v>
      </c>
    </row>
    <row r="53" spans="1:1" x14ac:dyDescent="0.25">
      <c r="A53" s="20" t="s">
        <v>112</v>
      </c>
    </row>
    <row r="54" spans="1:1" x14ac:dyDescent="0.25">
      <c r="A54" s="20" t="s">
        <v>113</v>
      </c>
    </row>
    <row r="55" spans="1:1" x14ac:dyDescent="0.25">
      <c r="A55" s="20" t="s">
        <v>114</v>
      </c>
    </row>
    <row r="57" spans="1:1" x14ac:dyDescent="0.25">
      <c r="A57" s="22"/>
    </row>
    <row r="58" spans="1:1" x14ac:dyDescent="0.25">
      <c r="A58" s="21" t="s">
        <v>21</v>
      </c>
    </row>
    <row r="59" spans="1:1" x14ac:dyDescent="0.25">
      <c r="A59" s="22"/>
    </row>
    <row r="60" spans="1:1" x14ac:dyDescent="0.25">
      <c r="A60" s="22" t="s">
        <v>115</v>
      </c>
    </row>
    <row r="61" spans="1:1" x14ac:dyDescent="0.25">
      <c r="A61" s="22"/>
    </row>
    <row r="62" spans="1:1" x14ac:dyDescent="0.25">
      <c r="A62" s="22" t="s">
        <v>151</v>
      </c>
    </row>
    <row r="63" spans="1:1" x14ac:dyDescent="0.25">
      <c r="A63" s="20" t="s">
        <v>116</v>
      </c>
    </row>
    <row r="64" spans="1:1" x14ac:dyDescent="0.25">
      <c r="A64" s="20" t="s">
        <v>117</v>
      </c>
    </row>
    <row r="65" spans="1:1" x14ac:dyDescent="0.25">
      <c r="A65" s="20" t="s">
        <v>118</v>
      </c>
    </row>
    <row r="66" spans="1:1" x14ac:dyDescent="0.25">
      <c r="A66" s="22"/>
    </row>
    <row r="67" spans="1:1" x14ac:dyDescent="0.25">
      <c r="A67" s="22" t="s">
        <v>95</v>
      </c>
    </row>
    <row r="68" spans="1:1" x14ac:dyDescent="0.25">
      <c r="A68" s="20" t="s">
        <v>145</v>
      </c>
    </row>
    <row r="69" spans="1:1" x14ac:dyDescent="0.25">
      <c r="A69" s="22"/>
    </row>
    <row r="70" spans="1:1" x14ac:dyDescent="0.25">
      <c r="A70" s="22"/>
    </row>
    <row r="71" spans="1:1" x14ac:dyDescent="0.25">
      <c r="A71" s="21" t="s">
        <v>22</v>
      </c>
    </row>
    <row r="72" spans="1:1" x14ac:dyDescent="0.25">
      <c r="A72" s="22"/>
    </row>
    <row r="73" spans="1:1" x14ac:dyDescent="0.25">
      <c r="A73" s="22" t="s">
        <v>119</v>
      </c>
    </row>
    <row r="74" spans="1:1" x14ac:dyDescent="0.25">
      <c r="A74" s="21"/>
    </row>
    <row r="75" spans="1:1" x14ac:dyDescent="0.25">
      <c r="A75" s="22" t="s">
        <v>120</v>
      </c>
    </row>
    <row r="76" spans="1:1" x14ac:dyDescent="0.25">
      <c r="A76" s="20" t="s">
        <v>121</v>
      </c>
    </row>
    <row r="77" spans="1:1" x14ac:dyDescent="0.25">
      <c r="A77" s="20" t="s">
        <v>136</v>
      </c>
    </row>
    <row r="78" spans="1:1" x14ac:dyDescent="0.25">
      <c r="A78" s="22"/>
    </row>
    <row r="79" spans="1:1" x14ac:dyDescent="0.25">
      <c r="A79" s="22"/>
    </row>
    <row r="80" spans="1:1" x14ac:dyDescent="0.25">
      <c r="A80" s="21" t="s">
        <v>24</v>
      </c>
    </row>
    <row r="81" spans="1:1" x14ac:dyDescent="0.25">
      <c r="A81" s="22"/>
    </row>
    <row r="82" spans="1:1" x14ac:dyDescent="0.25">
      <c r="A82" s="22" t="s">
        <v>122</v>
      </c>
    </row>
    <row r="83" spans="1:1" x14ac:dyDescent="0.25">
      <c r="A83" s="22"/>
    </row>
    <row r="84" spans="1:1" x14ac:dyDescent="0.25">
      <c r="A84" s="22" t="s">
        <v>151</v>
      </c>
    </row>
    <row r="85" spans="1:1" x14ac:dyDescent="0.25">
      <c r="A85" s="20" t="s">
        <v>123</v>
      </c>
    </row>
    <row r="86" spans="1:1" x14ac:dyDescent="0.25">
      <c r="A86" s="20" t="s">
        <v>124</v>
      </c>
    </row>
    <row r="87" spans="1:1" x14ac:dyDescent="0.25">
      <c r="A87" s="20" t="s">
        <v>125</v>
      </c>
    </row>
    <row r="88" spans="1:1" x14ac:dyDescent="0.25">
      <c r="A88" s="22"/>
    </row>
    <row r="89" spans="1:1" x14ac:dyDescent="0.25">
      <c r="A89" s="22" t="s">
        <v>95</v>
      </c>
    </row>
    <row r="90" spans="1:1" x14ac:dyDescent="0.25">
      <c r="A90" s="20" t="s">
        <v>146</v>
      </c>
    </row>
    <row r="92" spans="1:1" x14ac:dyDescent="0.25">
      <c r="A92" s="22"/>
    </row>
    <row r="93" spans="1:1" x14ac:dyDescent="0.25">
      <c r="A93" s="21" t="s">
        <v>26</v>
      </c>
    </row>
    <row r="94" spans="1:1" x14ac:dyDescent="0.25">
      <c r="A94" s="22"/>
    </row>
    <row r="95" spans="1:1" x14ac:dyDescent="0.25">
      <c r="A95" s="22" t="s">
        <v>126</v>
      </c>
    </row>
    <row r="96" spans="1:1" x14ac:dyDescent="0.25">
      <c r="A96" s="22"/>
    </row>
    <row r="97" spans="1:1" x14ac:dyDescent="0.25">
      <c r="A97" s="22" t="s">
        <v>151</v>
      </c>
    </row>
    <row r="98" spans="1:1" x14ac:dyDescent="0.25">
      <c r="A98" s="20" t="s">
        <v>127</v>
      </c>
    </row>
    <row r="99" spans="1:1" x14ac:dyDescent="0.25">
      <c r="A99" s="20" t="s">
        <v>128</v>
      </c>
    </row>
    <row r="100" spans="1:1" x14ac:dyDescent="0.25">
      <c r="A100" s="20" t="s">
        <v>142</v>
      </c>
    </row>
    <row r="102" spans="1:1" x14ac:dyDescent="0.25">
      <c r="A102" s="22"/>
    </row>
    <row r="103" spans="1:1" x14ac:dyDescent="0.25">
      <c r="A103" s="21" t="s">
        <v>28</v>
      </c>
    </row>
    <row r="104" spans="1:1" x14ac:dyDescent="0.25">
      <c r="A104" s="22"/>
    </row>
    <row r="105" spans="1:1" x14ac:dyDescent="0.25">
      <c r="A105" s="22" t="s">
        <v>129</v>
      </c>
    </row>
    <row r="106" spans="1:1" x14ac:dyDescent="0.25">
      <c r="A106" s="22"/>
    </row>
    <row r="107" spans="1:1" x14ac:dyDescent="0.25">
      <c r="A107" s="22" t="s">
        <v>151</v>
      </c>
    </row>
    <row r="108" spans="1:1" x14ac:dyDescent="0.25">
      <c r="A108" s="20" t="s">
        <v>130</v>
      </c>
    </row>
    <row r="109" spans="1:1" x14ac:dyDescent="0.25">
      <c r="A109" s="20" t="s">
        <v>131</v>
      </c>
    </row>
    <row r="110" spans="1:1" x14ac:dyDescent="0.25">
      <c r="A110" s="20" t="s">
        <v>132</v>
      </c>
    </row>
    <row r="111" spans="1:1" x14ac:dyDescent="0.25">
      <c r="A111" s="20" t="s">
        <v>133</v>
      </c>
    </row>
    <row r="112" spans="1:1" x14ac:dyDescent="0.25">
      <c r="A112" s="20" t="s">
        <v>141</v>
      </c>
    </row>
    <row r="113" spans="1:1" x14ac:dyDescent="0.25">
      <c r="A113" s="22"/>
    </row>
    <row r="114" spans="1:1" x14ac:dyDescent="0.25">
      <c r="A114" s="22" t="s">
        <v>95</v>
      </c>
    </row>
    <row r="115" spans="1:1" x14ac:dyDescent="0.25">
      <c r="A115" s="20" t="s">
        <v>134</v>
      </c>
    </row>
    <row r="116" spans="1:1" x14ac:dyDescent="0.25">
      <c r="A116" s="20" t="s">
        <v>135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1611A87437746A759A0F878896141" ma:contentTypeVersion="10" ma:contentTypeDescription="Create a new document." ma:contentTypeScope="" ma:versionID="3747fd27e70fd030416854c2ba98215c">
  <xsd:schema xmlns:xsd="http://www.w3.org/2001/XMLSchema" xmlns:xs="http://www.w3.org/2001/XMLSchema" xmlns:p="http://schemas.microsoft.com/office/2006/metadata/properties" xmlns:ns2="1d1ed122-43a2-4995-a1c7-99a122528e16" xmlns:ns3="cfeadf48-9ec8-4735-935f-4cd936dd739b" targetNamespace="http://schemas.microsoft.com/office/2006/metadata/properties" ma:root="true" ma:fieldsID="58818439088bcbcebd9a78774dc95042" ns2:_="" ns3:_="">
    <xsd:import namespace="1d1ed122-43a2-4995-a1c7-99a122528e16"/>
    <xsd:import namespace="cfeadf48-9ec8-4735-935f-4cd936dd73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ed122-43a2-4995-a1c7-99a122528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adf48-9ec8-4735-935f-4cd936dd739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D11B06-EF63-4307-8EC1-DE176A36A8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1ed122-43a2-4995-a1c7-99a122528e16"/>
    <ds:schemaRef ds:uri="cfeadf48-9ec8-4735-935f-4cd936dd73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0A501C-A2C9-4038-B198-6033C84E714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5252036-2DC4-48B5-8DCD-899EC5AD18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Instructions</vt:lpstr>
      <vt:lpstr>ITSEFile</vt:lpstr>
      <vt:lpstr>Income</vt:lpstr>
      <vt:lpstr>Expenses </vt:lpstr>
      <vt:lpstr>Guidance Notes</vt:lpstr>
      <vt:lpstr>ITSEFile!Print_Area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 Demetriou</dc:creator>
  <cp:lastModifiedBy>Costa Demetriou</cp:lastModifiedBy>
  <dcterms:created xsi:type="dcterms:W3CDTF">2026-02-04T14:19:35Z</dcterms:created>
  <dcterms:modified xsi:type="dcterms:W3CDTF">2026-03-05T15:28:37Z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0x010100EDC1611A87437746A759A0F878896141</vt:lpwstr>
  </property>
</Properties>
</file>